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39 OIR\"/>
    </mc:Choice>
  </mc:AlternateContent>
  <bookViews>
    <workbookView xWindow="0" yWindow="0" windowWidth="20490" windowHeight="7020"/>
  </bookViews>
  <sheets>
    <sheet name="presupu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F115" i="1" s="1"/>
  <c r="F116" i="1" s="1"/>
  <c r="F109" i="1"/>
  <c r="F108" i="1"/>
  <c r="F107" i="1"/>
  <c r="F106" i="1"/>
  <c r="F105" i="1"/>
  <c r="F104" i="1"/>
  <c r="F103" i="1"/>
  <c r="F99" i="1"/>
  <c r="F100" i="1" s="1"/>
  <c r="F96" i="1"/>
  <c r="F95" i="1"/>
  <c r="F94" i="1"/>
  <c r="F92" i="1"/>
  <c r="F91" i="1"/>
  <c r="F90" i="1"/>
  <c r="F89" i="1"/>
  <c r="F88" i="1"/>
  <c r="F97" i="1" s="1"/>
  <c r="F86" i="1"/>
  <c r="F85" i="1"/>
  <c r="F84" i="1"/>
  <c r="F83" i="1"/>
  <c r="F82" i="1"/>
  <c r="F81" i="1"/>
  <c r="F77" i="1"/>
  <c r="F76" i="1"/>
  <c r="F75" i="1"/>
  <c r="F74" i="1"/>
  <c r="F73" i="1"/>
  <c r="F72" i="1"/>
  <c r="F71" i="1"/>
  <c r="F70" i="1"/>
  <c r="F69" i="1"/>
  <c r="F68" i="1"/>
  <c r="F78" i="1" s="1"/>
  <c r="F66" i="1"/>
  <c r="F65" i="1"/>
  <c r="F64" i="1"/>
  <c r="F63" i="1"/>
  <c r="F62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5" i="1"/>
  <c r="F34" i="1"/>
  <c r="F33" i="1"/>
  <c r="F32" i="1"/>
  <c r="F31" i="1"/>
  <c r="F30" i="1"/>
  <c r="F29" i="1"/>
  <c r="F28" i="1"/>
  <c r="F27" i="1"/>
  <c r="C26" i="1"/>
  <c r="F26" i="1" s="1"/>
  <c r="C25" i="1"/>
  <c r="F25" i="1" s="1"/>
  <c r="F23" i="1"/>
  <c r="F22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9" i="1" l="1"/>
  <c r="F112" i="1"/>
  <c r="F36" i="1"/>
  <c r="C99" i="1"/>
  <c r="F117" i="1" l="1"/>
  <c r="F118" i="1" l="1"/>
  <c r="C118" i="1" s="1"/>
  <c r="F119" i="1" l="1"/>
</calcChain>
</file>

<file path=xl/sharedStrings.xml><?xml version="1.0" encoding="utf-8"?>
<sst xmlns="http://schemas.openxmlformats.org/spreadsheetml/2006/main" count="267" uniqueCount="143">
  <si>
    <t>Código</t>
  </si>
  <si>
    <t>Rubro</t>
  </si>
  <si>
    <t>Costo Unitario</t>
  </si>
  <si>
    <t>Cantidad</t>
  </si>
  <si>
    <t>Veces/ meses</t>
  </si>
  <si>
    <t>Total</t>
  </si>
  <si>
    <t>COMPONENTE 1: FUNCIONAMIENTO</t>
  </si>
  <si>
    <t>Personal de coordinación y administrativo INFOD</t>
  </si>
  <si>
    <t>1</t>
  </si>
  <si>
    <t>Coordinador del Plan de Formación de Formadores</t>
  </si>
  <si>
    <t>2</t>
  </si>
  <si>
    <t>Coordinador de Certificación</t>
  </si>
  <si>
    <t>3</t>
  </si>
  <si>
    <t>Coordinador de Investigación Educativa</t>
  </si>
  <si>
    <t>4</t>
  </si>
  <si>
    <t>Coordinador de comunicaciones</t>
  </si>
  <si>
    <t>5</t>
  </si>
  <si>
    <t>Coordinador de procesos administrativos</t>
  </si>
  <si>
    <t>6</t>
  </si>
  <si>
    <t xml:space="preserve">Asistente jurídico </t>
  </si>
  <si>
    <t>7</t>
  </si>
  <si>
    <t>Secretaria</t>
  </si>
  <si>
    <t>8</t>
  </si>
  <si>
    <t>Asistente administrativa</t>
  </si>
  <si>
    <t>9</t>
  </si>
  <si>
    <t>Auxiliar administrativo</t>
  </si>
  <si>
    <t>10</t>
  </si>
  <si>
    <t>Motorista</t>
  </si>
  <si>
    <t>11</t>
  </si>
  <si>
    <t>Correspondencia</t>
  </si>
  <si>
    <t>12</t>
  </si>
  <si>
    <t>Personal para Servicios Generales (2 personas)</t>
  </si>
  <si>
    <t>13</t>
  </si>
  <si>
    <t>Encargado de movilidad académica</t>
  </si>
  <si>
    <t>14</t>
  </si>
  <si>
    <t>Técnico Informático</t>
  </si>
  <si>
    <t>15</t>
  </si>
  <si>
    <t xml:space="preserve">Diseñadore de aulas virtuales </t>
  </si>
  <si>
    <t>Gastos de Operación (Servicios básicos, arrendamiento de local, consumibles, equipo y mobiliario y otros)</t>
  </si>
  <si>
    <t>16</t>
  </si>
  <si>
    <t>Arrendamiento de local</t>
  </si>
  <si>
    <t>17</t>
  </si>
  <si>
    <t>Servicio de vigilancia y seguridad</t>
  </si>
  <si>
    <t>-</t>
  </si>
  <si>
    <t>18</t>
  </si>
  <si>
    <t xml:space="preserve">Servicio de arrendamiento de equipos de impresión </t>
  </si>
  <si>
    <t>19</t>
  </si>
  <si>
    <t>Servicios Basicos (Agua Potable, Energia electrica, Telefonia e Internet)</t>
  </si>
  <si>
    <t>20</t>
  </si>
  <si>
    <t>Agua purificada</t>
  </si>
  <si>
    <t>21</t>
  </si>
  <si>
    <t>Materiales de limpieza general</t>
  </si>
  <si>
    <t>22</t>
  </si>
  <si>
    <t>Papelería y útiles, Material gastable, promocionales y otros</t>
  </si>
  <si>
    <t>23</t>
  </si>
  <si>
    <t>Atencion a Visitas y el personal (Café, azucar, desechables y otros)</t>
  </si>
  <si>
    <t>24</t>
  </si>
  <si>
    <t>Adecuación de instalaciones</t>
  </si>
  <si>
    <t>25</t>
  </si>
  <si>
    <t xml:space="preserve">Ampliación de redes </t>
  </si>
  <si>
    <t>26</t>
  </si>
  <si>
    <t>Mantenimiento de oficina, equipo informático, de edicion y equipo audiovisual</t>
  </si>
  <si>
    <t>27</t>
  </si>
  <si>
    <t>Transporte</t>
  </si>
  <si>
    <t>28</t>
  </si>
  <si>
    <t>Alimentación</t>
  </si>
  <si>
    <t>29</t>
  </si>
  <si>
    <t>Arrendamiento de local para eventos, sillas y mesas</t>
  </si>
  <si>
    <t>TOTAL</t>
  </si>
  <si>
    <t>COMPONENTE 2: SISTEMA DE FORMACIÓN Y CERTIFICACIÓN</t>
  </si>
  <si>
    <t>Talento Humano por servicios profesionales</t>
  </si>
  <si>
    <t>Mediación pedagógica y registro académico</t>
  </si>
  <si>
    <t>Sub coordinación de especialidad Educacion fisica</t>
  </si>
  <si>
    <t>Sub coordinación de especialidad Educacion artística</t>
  </si>
  <si>
    <t>Sub coordinación de especialidad inglés</t>
  </si>
  <si>
    <t>Enlace técnico regional San Miguel</t>
  </si>
  <si>
    <t>Enlace técnico regional de Santa Ana</t>
  </si>
  <si>
    <t xml:space="preserve">Curriculista para diseño de módulos </t>
  </si>
  <si>
    <t>Asisitente técnico de certificación</t>
  </si>
  <si>
    <t>Sub coordinación Informática</t>
  </si>
  <si>
    <t>Consultores y Expertos</t>
  </si>
  <si>
    <t>Diseñadores núcleo de Educacion física</t>
  </si>
  <si>
    <t>Diseñadores núcleo de Inglés</t>
  </si>
  <si>
    <t>Diseñadores núcleo de Ciencias</t>
  </si>
  <si>
    <t>Expertos módulos especialidad Matemática</t>
  </si>
  <si>
    <t>Expertos módulos especialidad Primera Infancia</t>
  </si>
  <si>
    <t>Expertos módulos especialidad Educación Básica</t>
  </si>
  <si>
    <t>Expertos/as referentes del sector por área (4 especialidades): validación y pilotaje de estándares de certificación</t>
  </si>
  <si>
    <t>Expertos/as internacionales módulos formación para habilitación de artistas</t>
  </si>
  <si>
    <t>Experto internacional asesoría metodológica para certificación</t>
  </si>
  <si>
    <t>Experto internacional asesoría metodológica para habilitación artística</t>
  </si>
  <si>
    <t>COMPONENTE 3: DESARROLLO E INNOVACIÓN CURRICULAR</t>
  </si>
  <si>
    <t>Sub coordinación de Innovación Curricular</t>
  </si>
  <si>
    <t>Sub coordinación de Innovación Curricular para educación artística</t>
  </si>
  <si>
    <t>Apoyo técnico en matematica</t>
  </si>
  <si>
    <t>Apoyo técnico en física</t>
  </si>
  <si>
    <t>Asistente técnico</t>
  </si>
  <si>
    <t>Consultores de innovación curricular</t>
  </si>
  <si>
    <t>Expertos/as para el diseño y validación del nuevo plan de FID en Básica 1° y 2° Ciclo</t>
  </si>
  <si>
    <t>Expertos/as para diagnóstico y orientaciones curriculares de FID Matemética</t>
  </si>
  <si>
    <t>Expertos/as para el diseño y validación del nuevo plan de FID Matemática</t>
  </si>
  <si>
    <t>Expertos/as curriculares de FID Ciencias Sociales</t>
  </si>
  <si>
    <t>Expertos/as para el diseño y validación del nuevo plan de FID Ciencias Sociales</t>
  </si>
  <si>
    <t>Expertos/as para diagnóstico y orientaciones curriculares de FID Ciencias Naturales</t>
  </si>
  <si>
    <t>Expertos/as para el diseño y validación del nuevo plan de FID Ciencias Naturales</t>
  </si>
  <si>
    <t>Asesoría especializada de Fundamentos Curriculares del Sistema Educativo Nacional</t>
  </si>
  <si>
    <t>Expertos con orientación pedagógica para el tribunal evaluador para la habilitación y acreditación del ejercicio de la docencia</t>
  </si>
  <si>
    <t>Elaboración de plan de educacióin intercultural</t>
  </si>
  <si>
    <t>COMPONENTE 4: INVESTIGACIÓN EDUCATIVA</t>
  </si>
  <si>
    <t>Investigador a tiempo completo</t>
  </si>
  <si>
    <t xml:space="preserve">Investigador medio tiempo </t>
  </si>
  <si>
    <t>Estadístico (a)</t>
  </si>
  <si>
    <t xml:space="preserve">Responsable de grupo de encuestadores </t>
  </si>
  <si>
    <t>Contratación encuestadores</t>
  </si>
  <si>
    <t>Proyectos de Innovacion Educativa</t>
  </si>
  <si>
    <t>Estudio sobre vocaciones y experiencias académicas de los estudiantes de carreras de Formación Docente</t>
  </si>
  <si>
    <t>Diagnóstico del escalafón docente (II fase): Evaluacion docente</t>
  </si>
  <si>
    <t>Trayectorias de los graduados de carreras docentes no incorporados a sistema público de enseñanza</t>
  </si>
  <si>
    <t>Proyecto Bicentenario (II fase)</t>
  </si>
  <si>
    <t>Diagnóstico de necesidades de formación docente a partir de implementación de plan nacional de formación docente</t>
  </si>
  <si>
    <t>Apoyo a la Investigacion Educativa</t>
  </si>
  <si>
    <t>Proyectos de investigación educativa en el aula</t>
  </si>
  <si>
    <t>Proyectos de investigación educativa concursables</t>
  </si>
  <si>
    <t>Taller de evaluación de proyecto de investigación</t>
  </si>
  <si>
    <t>COMPONENTE 5: FORMACIÓN PARA EL DESARROLLO DE CAPACIDADES NACIONALES EN ÁREAS PRIORITARIAS</t>
  </si>
  <si>
    <t>Programa de movilidad e intercambio académico (Boletos Aereos $ 70,000.00, Honorarios $52,700.00, Viaticos $7,000.00, Alojamiento $7,000.00)</t>
  </si>
  <si>
    <t>COMPONENTE 6: COMUNICACIONES Y PROGRAMA EDITORIAL</t>
  </si>
  <si>
    <t>Técnico de comunicación</t>
  </si>
  <si>
    <t>Asistente de coordinación y organización de actividades</t>
  </si>
  <si>
    <t>Auxiliar Logístico</t>
  </si>
  <si>
    <t>Técnico multimedia</t>
  </si>
  <si>
    <t>Diseñador gráfico</t>
  </si>
  <si>
    <t>Corrector de estilo</t>
  </si>
  <si>
    <t>Adquisición de cuenta en Hootsuite</t>
  </si>
  <si>
    <t>Pauta en redes Y diferentes medios de comunicación, otros productos comunicacionales y artículos promocionales</t>
  </si>
  <si>
    <t>Reproducciones (Impresiones, fotocopias, anillados, otros)</t>
  </si>
  <si>
    <t>COMPONENTE 7: CONFORMACIÓN Y FUNCIONAMIENTO DEL CONSEJO SUPERIOR DIRECTIVO</t>
  </si>
  <si>
    <t>Consejo Directivo</t>
  </si>
  <si>
    <t>Proceso de elección</t>
  </si>
  <si>
    <t>TOTAL PRESUPUESTO INFOD</t>
  </si>
  <si>
    <t>Gastos de administracion 10% por la ejecucion del proyecto</t>
  </si>
  <si>
    <t>TOTAL GENERAL</t>
  </si>
  <si>
    <t>Presupuesto INFOD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</si>
</sst>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-[$$-440A]* #,##0.00_ ;_-[$$-440A]* \-#,##0.00\ ;_-[$$-440A]* &quot;-&quot;??_ ;_-@_ "/>
    <numFmt numFmtId="166" formatCode="&quot;$&quot;#,##0.00"/>
    <numFmt numFmtId="167" formatCode="_-&quot;$&quot;* #,##0.00_-;\-&quot;$&quot;* #,##0.00_-;_-&quot;$&quot;* &quot;-&quot;??_-;_-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BFBFBF"/>
      </patternFill>
    </fill>
    <fill>
      <patternFill patternType="solid">
        <fgColor theme="4" tint="0.59999389629810485"/>
        <bgColor rgb="FFBFBFBF"/>
      </patternFill>
    </fill>
    <fill>
      <patternFill patternType="solid">
        <fgColor rgb="FF92D050"/>
        <bgColor rgb="FFBFBFBF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3" fillId="0" borderId="0" xfId="0" applyNumberFormat="1" applyFont="1"/>
    <xf numFmtId="0" fontId="4" fillId="0" borderId="0" xfId="0" applyFont="1"/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49" fontId="4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166" fontId="5" fillId="0" borderId="1" xfId="1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6" fontId="4" fillId="0" borderId="1" xfId="1" applyNumberFormat="1" applyFont="1" applyBorder="1"/>
    <xf numFmtId="166" fontId="2" fillId="0" borderId="0" xfId="0" applyNumberFormat="1" applyFont="1"/>
    <xf numFmtId="166" fontId="5" fillId="0" borderId="1" xfId="1" applyNumberFormat="1" applyFont="1" applyBorder="1"/>
    <xf numFmtId="166" fontId="0" fillId="0" borderId="0" xfId="0" applyNumberFormat="1"/>
    <xf numFmtId="0" fontId="4" fillId="0" borderId="1" xfId="0" applyFont="1" applyBorder="1" applyAlignment="1">
      <alignment wrapText="1"/>
    </xf>
    <xf numFmtId="166" fontId="4" fillId="0" borderId="1" xfId="0" applyNumberFormat="1" applyFont="1" applyBorder="1"/>
    <xf numFmtId="0" fontId="4" fillId="3" borderId="1" xfId="0" applyFont="1" applyFill="1" applyBorder="1" applyAlignment="1">
      <alignment wrapText="1"/>
    </xf>
    <xf numFmtId="166" fontId="4" fillId="3" borderId="1" xfId="1" applyNumberFormat="1" applyFont="1" applyFill="1" applyBorder="1"/>
    <xf numFmtId="164" fontId="0" fillId="0" borderId="0" xfId="1" applyFont="1"/>
    <xf numFmtId="0" fontId="5" fillId="0" borderId="1" xfId="0" applyFont="1" applyBorder="1" applyAlignment="1">
      <alignment vertical="top" wrapText="1"/>
    </xf>
    <xf numFmtId="164" fontId="0" fillId="0" borderId="0" xfId="0" applyNumberFormat="1"/>
    <xf numFmtId="44" fontId="0" fillId="0" borderId="0" xfId="0" applyNumberFormat="1"/>
    <xf numFmtId="164" fontId="0" fillId="0" borderId="0" xfId="1" applyFont="1" applyAlignment="1">
      <alignment horizontal="center"/>
    </xf>
    <xf numFmtId="165" fontId="6" fillId="0" borderId="0" xfId="2" applyNumberFormat="1"/>
    <xf numFmtId="0" fontId="6" fillId="0" borderId="0" xfId="2"/>
    <xf numFmtId="167" fontId="6" fillId="0" borderId="0" xfId="2" applyNumberFormat="1"/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6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3" fillId="4" borderId="1" xfId="0" applyNumberFormat="1" applyFont="1" applyFill="1" applyBorder="1"/>
    <xf numFmtId="49" fontId="4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wrapText="1"/>
    </xf>
    <xf numFmtId="166" fontId="5" fillId="0" borderId="10" xfId="0" applyNumberFormat="1" applyFont="1" applyBorder="1"/>
    <xf numFmtId="0" fontId="4" fillId="0" borderId="10" xfId="0" applyFont="1" applyBorder="1" applyAlignment="1">
      <alignment horizontal="center"/>
    </xf>
    <xf numFmtId="0" fontId="8" fillId="0" borderId="10" xfId="0" applyFont="1" applyBorder="1" applyAlignment="1">
      <alignment wrapText="1"/>
    </xf>
    <xf numFmtId="166" fontId="8" fillId="0" borderId="10" xfId="0" applyNumberFormat="1" applyFont="1" applyBorder="1"/>
    <xf numFmtId="166" fontId="5" fillId="0" borderId="1" xfId="0" applyNumberFormat="1" applyFont="1" applyBorder="1"/>
    <xf numFmtId="166" fontId="5" fillId="0" borderId="1" xfId="3" applyNumberFormat="1" applyFont="1" applyBorder="1"/>
    <xf numFmtId="0" fontId="4" fillId="0" borderId="1" xfId="3" applyNumberFormat="1" applyFont="1" applyBorder="1" applyAlignment="1">
      <alignment horizontal="center"/>
    </xf>
    <xf numFmtId="166" fontId="4" fillId="0" borderId="10" xfId="0" applyNumberFormat="1" applyFont="1" applyBorder="1"/>
    <xf numFmtId="49" fontId="4" fillId="0" borderId="13" xfId="0" applyNumberFormat="1" applyFont="1" applyBorder="1" applyAlignment="1">
      <alignment horizontal="center"/>
    </xf>
    <xf numFmtId="166" fontId="4" fillId="0" borderId="14" xfId="0" applyNumberFormat="1" applyFont="1" applyBorder="1"/>
    <xf numFmtId="0" fontId="4" fillId="0" borderId="14" xfId="0" applyFont="1" applyBorder="1" applyAlignment="1">
      <alignment horizontal="center"/>
    </xf>
    <xf numFmtId="166" fontId="4" fillId="0" borderId="1" xfId="3" applyNumberFormat="1" applyFont="1" applyBorder="1"/>
    <xf numFmtId="166" fontId="7" fillId="5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4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165" fontId="4" fillId="0" borderId="1" xfId="1" applyNumberFormat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3" fillId="4" borderId="1" xfId="1" applyFont="1" applyFill="1" applyBorder="1"/>
    <xf numFmtId="49" fontId="10" fillId="0" borderId="9" xfId="2" applyNumberFormat="1" applyFont="1" applyBorder="1" applyAlignment="1">
      <alignment horizontal="center"/>
    </xf>
    <xf numFmtId="0" fontId="10" fillId="0" borderId="10" xfId="2" applyFont="1" applyBorder="1" applyAlignment="1">
      <alignment wrapText="1"/>
    </xf>
    <xf numFmtId="166" fontId="8" fillId="0" borderId="10" xfId="2" applyNumberFormat="1" applyFont="1" applyBorder="1"/>
    <xf numFmtId="0" fontId="10" fillId="0" borderId="10" xfId="2" applyFont="1" applyBorder="1" applyAlignment="1">
      <alignment horizontal="center"/>
    </xf>
    <xf numFmtId="0" fontId="8" fillId="0" borderId="10" xfId="2" applyFont="1" applyBorder="1" applyAlignment="1">
      <alignment wrapText="1"/>
    </xf>
    <xf numFmtId="49" fontId="10" fillId="0" borderId="13" xfId="2" applyNumberFormat="1" applyFont="1" applyBorder="1" applyAlignment="1">
      <alignment horizontal="center"/>
    </xf>
    <xf numFmtId="0" fontId="8" fillId="0" borderId="14" xfId="2" applyFont="1" applyBorder="1" applyAlignment="1">
      <alignment wrapText="1"/>
    </xf>
    <xf numFmtId="166" fontId="10" fillId="0" borderId="14" xfId="2" applyNumberFormat="1" applyFont="1" applyBorder="1"/>
    <xf numFmtId="0" fontId="10" fillId="0" borderId="14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2" applyFont="1" applyBorder="1" applyAlignment="1">
      <alignment wrapText="1"/>
    </xf>
    <xf numFmtId="166" fontId="10" fillId="0" borderId="10" xfId="2" applyNumberFormat="1" applyFont="1" applyBorder="1"/>
    <xf numFmtId="166" fontId="10" fillId="0" borderId="10" xfId="2" applyNumberFormat="1" applyFont="1" applyBorder="1" applyAlignment="1">
      <alignment vertical="center"/>
    </xf>
    <xf numFmtId="0" fontId="10" fillId="0" borderId="16" xfId="2" applyFont="1" applyBorder="1" applyAlignment="1">
      <alignment wrapText="1"/>
    </xf>
    <xf numFmtId="166" fontId="10" fillId="0" borderId="1" xfId="2" applyNumberFormat="1" applyFont="1" applyBorder="1" applyAlignment="1">
      <alignment vertical="center"/>
    </xf>
    <xf numFmtId="166" fontId="7" fillId="4" borderId="1" xfId="2" applyNumberFormat="1" applyFont="1" applyFill="1" applyBorder="1"/>
    <xf numFmtId="49" fontId="10" fillId="0" borderId="1" xfId="2" applyNumberFormat="1" applyFont="1" applyBorder="1" applyAlignment="1">
      <alignment horizontal="center"/>
    </xf>
    <xf numFmtId="49" fontId="4" fillId="0" borderId="1" xfId="0" applyNumberFormat="1" applyFont="1" applyBorder="1" applyAlignment="1">
      <alignment vertical="center"/>
    </xf>
    <xf numFmtId="166" fontId="10" fillId="0" borderId="1" xfId="2" applyNumberFormat="1" applyFont="1" applyBorder="1"/>
    <xf numFmtId="164" fontId="7" fillId="5" borderId="1" xfId="2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6" fontId="7" fillId="8" borderId="1" xfId="2" applyNumberFormat="1" applyFont="1" applyFill="1" applyBorder="1"/>
    <xf numFmtId="49" fontId="4" fillId="0" borderId="0" xfId="0" applyNumberFormat="1" applyFont="1"/>
    <xf numFmtId="164" fontId="4" fillId="0" borderId="0" xfId="1" applyFont="1"/>
    <xf numFmtId="49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0" borderId="0" xfId="4" applyFont="1" applyAlignment="1">
      <alignment horizontal="center"/>
    </xf>
    <xf numFmtId="44" fontId="6" fillId="0" borderId="0" xfId="2" applyNumberFormat="1"/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164" fontId="0" fillId="0" borderId="0" xfId="1" applyFont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15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12" xfId="0" applyFont="1" applyFill="1" applyBorder="1" applyAlignment="1">
      <alignment horizontal="left"/>
    </xf>
    <xf numFmtId="0" fontId="7" fillId="5" borderId="15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7" fillId="5" borderId="15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0" fontId="7" fillId="5" borderId="5" xfId="2" applyFont="1" applyFill="1" applyBorder="1" applyAlignment="1">
      <alignment horizontal="center"/>
    </xf>
    <xf numFmtId="0" fontId="7" fillId="2" borderId="17" xfId="2" applyFont="1" applyFill="1" applyBorder="1" applyAlignment="1">
      <alignment horizontal="left"/>
    </xf>
    <xf numFmtId="0" fontId="7" fillId="2" borderId="4" xfId="2" applyFont="1" applyFill="1" applyBorder="1" applyAlignment="1">
      <alignment horizontal="left"/>
    </xf>
    <xf numFmtId="0" fontId="7" fillId="2" borderId="18" xfId="2" applyFont="1" applyFill="1" applyBorder="1" applyAlignment="1">
      <alignment horizontal="left"/>
    </xf>
    <xf numFmtId="0" fontId="7" fillId="5" borderId="1" xfId="2" applyFont="1" applyFill="1" applyBorder="1" applyAlignment="1">
      <alignment horizontal="center"/>
    </xf>
    <xf numFmtId="0" fontId="7" fillId="5" borderId="15" xfId="2" applyFont="1" applyFill="1" applyBorder="1" applyAlignment="1">
      <alignment horizontal="left"/>
    </xf>
    <xf numFmtId="0" fontId="7" fillId="5" borderId="5" xfId="2" applyFont="1" applyFill="1" applyBorder="1" applyAlignment="1">
      <alignment horizontal="left"/>
    </xf>
    <xf numFmtId="0" fontId="7" fillId="7" borderId="1" xfId="2" applyFont="1" applyFill="1" applyBorder="1" applyAlignment="1">
      <alignment horizontal="center"/>
    </xf>
  </cellXfs>
  <cellStyles count="5">
    <cellStyle name="Moneda" xfId="1" builtinId="4"/>
    <cellStyle name="Moneda 3" xfId="3"/>
    <cellStyle name="Normal" xfId="0" builtinId="0"/>
    <cellStyle name="Normal 2" xfId="2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109" zoomScale="110" zoomScaleNormal="110" workbookViewId="0">
      <selection activeCell="G23" sqref="G23"/>
    </sheetView>
  </sheetViews>
  <sheetFormatPr baseColWidth="10" defaultRowHeight="15" x14ac:dyDescent="0.25"/>
  <cols>
    <col min="1" max="1" width="7.85546875" style="84" customWidth="1"/>
    <col min="2" max="2" width="55.5703125" customWidth="1"/>
    <col min="3" max="3" width="14.7109375" style="85" customWidth="1"/>
    <col min="4" max="4" width="10" customWidth="1"/>
    <col min="5" max="5" width="11.5703125" style="86" customWidth="1"/>
    <col min="6" max="6" width="18" customWidth="1"/>
    <col min="7" max="7" width="23" customWidth="1"/>
    <col min="8" max="8" width="15.7109375" customWidth="1"/>
    <col min="9" max="9" width="18.140625" customWidth="1"/>
    <col min="10" max="10" width="12.85546875" customWidth="1"/>
    <col min="12" max="12" width="12.85546875" customWidth="1"/>
  </cols>
  <sheetData>
    <row r="1" spans="1:11" ht="15.75" x14ac:dyDescent="0.25">
      <c r="A1" s="1" t="s">
        <v>142</v>
      </c>
      <c r="B1" s="2"/>
      <c r="C1" s="3"/>
      <c r="D1" s="2"/>
      <c r="E1" s="4"/>
      <c r="F1" s="2"/>
    </row>
    <row r="2" spans="1:11" ht="15.75" x14ac:dyDescent="0.25">
      <c r="A2" s="5"/>
      <c r="B2" s="5"/>
      <c r="C2" s="5"/>
      <c r="D2" s="5"/>
      <c r="E2" s="5"/>
      <c r="F2" s="5"/>
    </row>
    <row r="3" spans="1:11" s="8" customFormat="1" ht="32.25" customHeight="1" x14ac:dyDescent="0.25">
      <c r="A3" s="6" t="s">
        <v>0</v>
      </c>
      <c r="B3" s="6" t="s">
        <v>1</v>
      </c>
      <c r="C3" s="6" t="s">
        <v>2</v>
      </c>
      <c r="D3" s="7" t="s">
        <v>3</v>
      </c>
      <c r="E3" s="6" t="s">
        <v>4</v>
      </c>
      <c r="F3" s="7" t="s">
        <v>5</v>
      </c>
    </row>
    <row r="4" spans="1:11" ht="15.75" x14ac:dyDescent="0.25">
      <c r="A4" s="89" t="s">
        <v>6</v>
      </c>
      <c r="B4" s="89"/>
      <c r="C4" s="89"/>
      <c r="D4" s="89"/>
      <c r="E4" s="89"/>
      <c r="F4" s="89"/>
    </row>
    <row r="5" spans="1:11" s="8" customFormat="1" ht="15.75" x14ac:dyDescent="0.25">
      <c r="A5" s="89" t="s">
        <v>7</v>
      </c>
      <c r="B5" s="89"/>
      <c r="C5" s="89"/>
      <c r="D5" s="89"/>
      <c r="E5" s="89"/>
      <c r="F5" s="89"/>
    </row>
    <row r="6" spans="1:11" s="8" customFormat="1" ht="15.75" x14ac:dyDescent="0.25">
      <c r="A6" s="9" t="s">
        <v>8</v>
      </c>
      <c r="B6" s="10" t="s">
        <v>9</v>
      </c>
      <c r="C6" s="11">
        <v>2500</v>
      </c>
      <c r="D6" s="12">
        <v>1</v>
      </c>
      <c r="E6" s="13">
        <v>5</v>
      </c>
      <c r="F6" s="14">
        <f>$C6*$D6*$E6</f>
        <v>12500</v>
      </c>
    </row>
    <row r="7" spans="1:11" s="8" customFormat="1" ht="15.75" x14ac:dyDescent="0.25">
      <c r="A7" s="9" t="s">
        <v>10</v>
      </c>
      <c r="B7" s="10" t="s">
        <v>11</v>
      </c>
      <c r="C7" s="11">
        <v>2000</v>
      </c>
      <c r="D7" s="12">
        <v>1</v>
      </c>
      <c r="E7" s="13">
        <v>5</v>
      </c>
      <c r="F7" s="14">
        <f>$C7*$D7*$E7</f>
        <v>10000</v>
      </c>
    </row>
    <row r="8" spans="1:11" s="8" customFormat="1" ht="15.75" x14ac:dyDescent="0.25">
      <c r="A8" s="9" t="s">
        <v>12</v>
      </c>
      <c r="B8" s="10" t="s">
        <v>13</v>
      </c>
      <c r="C8" s="11">
        <v>2000</v>
      </c>
      <c r="D8" s="12">
        <v>1</v>
      </c>
      <c r="E8" s="13">
        <v>5</v>
      </c>
      <c r="F8" s="14">
        <f>$C8*$D8*$E8</f>
        <v>10000</v>
      </c>
    </row>
    <row r="9" spans="1:11" s="8" customFormat="1" ht="15.75" x14ac:dyDescent="0.25">
      <c r="A9" s="9" t="s">
        <v>14</v>
      </c>
      <c r="B9" s="10" t="s">
        <v>15</v>
      </c>
      <c r="C9" s="11">
        <v>1600</v>
      </c>
      <c r="D9" s="12">
        <v>1</v>
      </c>
      <c r="E9" s="13">
        <v>5</v>
      </c>
      <c r="F9" s="14">
        <f>$C9*$D9*$E9</f>
        <v>8000</v>
      </c>
    </row>
    <row r="10" spans="1:11" s="8" customFormat="1" ht="18" customHeight="1" x14ac:dyDescent="0.25">
      <c r="A10" s="9" t="s">
        <v>16</v>
      </c>
      <c r="B10" s="10" t="s">
        <v>17</v>
      </c>
      <c r="C10" s="11">
        <v>1100</v>
      </c>
      <c r="D10" s="12">
        <v>1</v>
      </c>
      <c r="E10" s="13">
        <v>5</v>
      </c>
      <c r="F10" s="14">
        <f t="shared" ref="F10:F19" si="0">$C10*$D10*$E10</f>
        <v>5500</v>
      </c>
      <c r="H10" s="15"/>
      <c r="I10" s="15"/>
      <c r="K10" s="15"/>
    </row>
    <row r="11" spans="1:11" s="8" customFormat="1" ht="15.75" x14ac:dyDescent="0.25">
      <c r="A11" s="9" t="s">
        <v>18</v>
      </c>
      <c r="B11" s="10" t="s">
        <v>19</v>
      </c>
      <c r="C11" s="11">
        <v>1100</v>
      </c>
      <c r="D11" s="12">
        <v>1</v>
      </c>
      <c r="E11" s="13">
        <v>5</v>
      </c>
      <c r="F11" s="14">
        <f t="shared" si="0"/>
        <v>5500</v>
      </c>
    </row>
    <row r="12" spans="1:11" s="8" customFormat="1" ht="15.75" x14ac:dyDescent="0.25">
      <c r="A12" s="9" t="s">
        <v>20</v>
      </c>
      <c r="B12" s="10" t="s">
        <v>21</v>
      </c>
      <c r="C12" s="11">
        <v>550</v>
      </c>
      <c r="D12" s="12">
        <v>1</v>
      </c>
      <c r="E12" s="13">
        <v>5</v>
      </c>
      <c r="F12" s="14">
        <f t="shared" si="0"/>
        <v>2750</v>
      </c>
    </row>
    <row r="13" spans="1:11" s="8" customFormat="1" ht="15.75" x14ac:dyDescent="0.25">
      <c r="A13" s="9" t="s">
        <v>22</v>
      </c>
      <c r="B13" s="10" t="s">
        <v>23</v>
      </c>
      <c r="C13" s="11">
        <v>700</v>
      </c>
      <c r="D13" s="12">
        <v>1</v>
      </c>
      <c r="E13" s="13">
        <v>5</v>
      </c>
      <c r="F13" s="14">
        <f t="shared" si="0"/>
        <v>3500</v>
      </c>
      <c r="G13" s="15"/>
    </row>
    <row r="14" spans="1:11" ht="15.75" x14ac:dyDescent="0.25">
      <c r="A14" s="9" t="s">
        <v>24</v>
      </c>
      <c r="B14" s="10" t="s">
        <v>25</v>
      </c>
      <c r="C14" s="16">
        <v>500</v>
      </c>
      <c r="D14" s="12">
        <v>1</v>
      </c>
      <c r="E14" s="13">
        <v>11</v>
      </c>
      <c r="F14" s="14">
        <f t="shared" si="0"/>
        <v>5500</v>
      </c>
    </row>
    <row r="15" spans="1:11" ht="15.75" x14ac:dyDescent="0.25">
      <c r="A15" s="9" t="s">
        <v>26</v>
      </c>
      <c r="B15" s="10" t="s">
        <v>27</v>
      </c>
      <c r="C15" s="16">
        <v>500</v>
      </c>
      <c r="D15" s="12">
        <v>1</v>
      </c>
      <c r="E15" s="13">
        <v>5</v>
      </c>
      <c r="F15" s="14">
        <f t="shared" si="0"/>
        <v>2500</v>
      </c>
      <c r="G15" s="17"/>
    </row>
    <row r="16" spans="1:11" ht="15.75" x14ac:dyDescent="0.25">
      <c r="A16" s="9" t="s">
        <v>28</v>
      </c>
      <c r="B16" s="10" t="s">
        <v>29</v>
      </c>
      <c r="C16" s="16">
        <v>450</v>
      </c>
      <c r="D16" s="12">
        <v>1</v>
      </c>
      <c r="E16" s="13">
        <v>11</v>
      </c>
      <c r="F16" s="14">
        <f t="shared" si="0"/>
        <v>4950</v>
      </c>
      <c r="G16" s="17"/>
    </row>
    <row r="17" spans="1:11" ht="15.75" x14ac:dyDescent="0.25">
      <c r="A17" s="9" t="s">
        <v>30</v>
      </c>
      <c r="B17" s="10" t="s">
        <v>31</v>
      </c>
      <c r="C17" s="16">
        <v>455</v>
      </c>
      <c r="D17" s="12">
        <v>2</v>
      </c>
      <c r="E17" s="13">
        <v>12</v>
      </c>
      <c r="F17" s="14">
        <f t="shared" si="0"/>
        <v>10920</v>
      </c>
    </row>
    <row r="18" spans="1:11" ht="15.75" x14ac:dyDescent="0.25">
      <c r="A18" s="9" t="s">
        <v>32</v>
      </c>
      <c r="B18" s="10" t="s">
        <v>33</v>
      </c>
      <c r="C18" s="16">
        <v>700</v>
      </c>
      <c r="D18" s="12">
        <v>1</v>
      </c>
      <c r="E18" s="13">
        <v>12</v>
      </c>
      <c r="F18" s="14">
        <f t="shared" si="0"/>
        <v>8400</v>
      </c>
    </row>
    <row r="19" spans="1:11" ht="15.75" x14ac:dyDescent="0.25">
      <c r="A19" s="9" t="s">
        <v>34</v>
      </c>
      <c r="B19" s="10" t="s">
        <v>35</v>
      </c>
      <c r="C19" s="16">
        <v>1000</v>
      </c>
      <c r="D19" s="12">
        <v>1</v>
      </c>
      <c r="E19" s="13">
        <v>10</v>
      </c>
      <c r="F19" s="14">
        <f t="shared" si="0"/>
        <v>10000</v>
      </c>
    </row>
    <row r="20" spans="1:11" ht="15.75" x14ac:dyDescent="0.25">
      <c r="A20" s="9" t="s">
        <v>36</v>
      </c>
      <c r="B20" s="10" t="s">
        <v>37</v>
      </c>
      <c r="C20" s="16">
        <v>1000</v>
      </c>
      <c r="D20" s="12">
        <v>1</v>
      </c>
      <c r="E20" s="13">
        <v>11</v>
      </c>
      <c r="F20" s="14">
        <f>$C20*$D20*$E20</f>
        <v>11000</v>
      </c>
    </row>
    <row r="21" spans="1:11" ht="15.75" customHeight="1" x14ac:dyDescent="0.25">
      <c r="A21" s="90" t="s">
        <v>38</v>
      </c>
      <c r="B21" s="91"/>
      <c r="C21" s="91"/>
      <c r="D21" s="91"/>
      <c r="E21" s="91"/>
      <c r="F21" s="92"/>
    </row>
    <row r="22" spans="1:11" ht="15.75" x14ac:dyDescent="0.25">
      <c r="A22" s="9" t="s">
        <v>39</v>
      </c>
      <c r="B22" s="18" t="s">
        <v>40</v>
      </c>
      <c r="C22" s="19">
        <v>7345</v>
      </c>
      <c r="D22" s="12">
        <v>1</v>
      </c>
      <c r="E22" s="13">
        <v>12</v>
      </c>
      <c r="F22" s="14">
        <f>$C22*$D22*$E22</f>
        <v>88140</v>
      </c>
    </row>
    <row r="23" spans="1:11" ht="15.75" x14ac:dyDescent="0.25">
      <c r="A23" s="9" t="s">
        <v>41</v>
      </c>
      <c r="B23" s="20" t="s">
        <v>42</v>
      </c>
      <c r="C23" s="21">
        <v>13836</v>
      </c>
      <c r="D23" s="13" t="s">
        <v>43</v>
      </c>
      <c r="E23" s="13" t="s">
        <v>43</v>
      </c>
      <c r="F23" s="14">
        <f>C23</f>
        <v>13836</v>
      </c>
    </row>
    <row r="24" spans="1:11" ht="15.75" x14ac:dyDescent="0.25">
      <c r="A24" s="9" t="s">
        <v>44</v>
      </c>
      <c r="B24" s="18" t="s">
        <v>45</v>
      </c>
      <c r="C24" s="14">
        <v>3240</v>
      </c>
      <c r="D24" s="13" t="s">
        <v>43</v>
      </c>
      <c r="E24" s="13" t="s">
        <v>43</v>
      </c>
      <c r="F24" s="14">
        <v>3240</v>
      </c>
      <c r="G24" s="22"/>
      <c r="H24" s="22"/>
      <c r="I24" s="22"/>
    </row>
    <row r="25" spans="1:11" ht="31.5" x14ac:dyDescent="0.25">
      <c r="A25" s="9" t="s">
        <v>46</v>
      </c>
      <c r="B25" s="18" t="s">
        <v>47</v>
      </c>
      <c r="C25" s="14">
        <f>700+100+1263</f>
        <v>2063</v>
      </c>
      <c r="D25" s="13" t="s">
        <v>43</v>
      </c>
      <c r="E25" s="13">
        <v>12</v>
      </c>
      <c r="F25" s="14">
        <f>C25*12</f>
        <v>24756</v>
      </c>
      <c r="G25" s="22"/>
      <c r="H25" s="22"/>
      <c r="I25" s="22"/>
    </row>
    <row r="26" spans="1:11" ht="15.75" x14ac:dyDescent="0.25">
      <c r="A26" s="9" t="s">
        <v>48</v>
      </c>
      <c r="B26" s="18" t="s">
        <v>49</v>
      </c>
      <c r="C26" s="14">
        <f>1044+555.72</f>
        <v>1599.72</v>
      </c>
      <c r="D26" s="13" t="s">
        <v>43</v>
      </c>
      <c r="E26" s="13" t="s">
        <v>43</v>
      </c>
      <c r="F26" s="14">
        <f t="shared" ref="F26:F30" si="1">C26</f>
        <v>1599.72</v>
      </c>
      <c r="G26" s="22"/>
      <c r="H26" s="22"/>
      <c r="I26" s="22"/>
    </row>
    <row r="27" spans="1:11" ht="15.75" x14ac:dyDescent="0.25">
      <c r="A27" s="9" t="s">
        <v>50</v>
      </c>
      <c r="B27" s="18" t="s">
        <v>51</v>
      </c>
      <c r="C27" s="14">
        <v>3000</v>
      </c>
      <c r="D27" s="13" t="s">
        <v>43</v>
      </c>
      <c r="E27" s="13" t="s">
        <v>43</v>
      </c>
      <c r="F27" s="14">
        <f t="shared" si="1"/>
        <v>3000</v>
      </c>
      <c r="G27" s="93"/>
      <c r="H27" s="93"/>
      <c r="I27" s="93"/>
    </row>
    <row r="28" spans="1:11" ht="31.5" x14ac:dyDescent="0.25">
      <c r="A28" s="9" t="s">
        <v>52</v>
      </c>
      <c r="B28" s="23" t="s">
        <v>53</v>
      </c>
      <c r="C28" s="14">
        <v>7500.01</v>
      </c>
      <c r="D28" s="13" t="s">
        <v>43</v>
      </c>
      <c r="E28" s="13" t="s">
        <v>43</v>
      </c>
      <c r="F28" s="14">
        <f t="shared" si="1"/>
        <v>7500.01</v>
      </c>
      <c r="G28" s="22"/>
      <c r="H28" s="22"/>
      <c r="I28" s="22"/>
    </row>
    <row r="29" spans="1:11" ht="31.5" x14ac:dyDescent="0.25">
      <c r="A29" s="9" t="s">
        <v>54</v>
      </c>
      <c r="B29" s="23" t="s">
        <v>55</v>
      </c>
      <c r="C29" s="14">
        <v>1632</v>
      </c>
      <c r="D29" s="13" t="s">
        <v>43</v>
      </c>
      <c r="E29" s="13" t="s">
        <v>43</v>
      </c>
      <c r="F29" s="14">
        <f t="shared" si="1"/>
        <v>1632</v>
      </c>
      <c r="G29" s="22"/>
      <c r="H29" s="22"/>
      <c r="I29" s="22"/>
      <c r="J29" s="24"/>
      <c r="K29" s="25"/>
    </row>
    <row r="30" spans="1:11" ht="15.75" x14ac:dyDescent="0.25">
      <c r="A30" s="9" t="s">
        <v>56</v>
      </c>
      <c r="B30" s="18" t="s">
        <v>57</v>
      </c>
      <c r="C30" s="14">
        <v>2500</v>
      </c>
      <c r="D30" s="13" t="s">
        <v>43</v>
      </c>
      <c r="E30" s="13" t="s">
        <v>43</v>
      </c>
      <c r="F30" s="14">
        <f t="shared" si="1"/>
        <v>2500</v>
      </c>
      <c r="G30" s="26"/>
      <c r="H30" s="87"/>
      <c r="I30" s="26"/>
    </row>
    <row r="31" spans="1:11" ht="15.75" x14ac:dyDescent="0.25">
      <c r="A31" s="9" t="s">
        <v>58</v>
      </c>
      <c r="B31" s="18" t="s">
        <v>59</v>
      </c>
      <c r="C31" s="14">
        <v>3300</v>
      </c>
      <c r="D31" s="13" t="s">
        <v>43</v>
      </c>
      <c r="E31" s="13" t="s">
        <v>43</v>
      </c>
      <c r="F31" s="14">
        <f>C31</f>
        <v>3300</v>
      </c>
      <c r="G31" s="26"/>
      <c r="H31" s="26"/>
      <c r="I31" s="26"/>
    </row>
    <row r="32" spans="1:11" ht="31.5" x14ac:dyDescent="0.25">
      <c r="A32" s="9" t="s">
        <v>60</v>
      </c>
      <c r="B32" s="18" t="s">
        <v>61</v>
      </c>
      <c r="C32" s="14">
        <v>3009</v>
      </c>
      <c r="D32" s="13" t="s">
        <v>43</v>
      </c>
      <c r="E32" s="13" t="s">
        <v>43</v>
      </c>
      <c r="F32" s="14">
        <f>C32</f>
        <v>3009</v>
      </c>
      <c r="G32" s="27"/>
      <c r="H32" s="88"/>
      <c r="I32" s="28"/>
      <c r="J32" s="29"/>
    </row>
    <row r="33" spans="1:9" ht="15.75" x14ac:dyDescent="0.25">
      <c r="A33" s="9" t="s">
        <v>62</v>
      </c>
      <c r="B33" s="18" t="s">
        <v>63</v>
      </c>
      <c r="C33" s="14">
        <v>20000</v>
      </c>
      <c r="D33" s="13" t="s">
        <v>43</v>
      </c>
      <c r="E33" s="13" t="s">
        <v>43</v>
      </c>
      <c r="F33" s="14">
        <f>C33</f>
        <v>20000</v>
      </c>
      <c r="G33" s="22"/>
      <c r="H33" s="22"/>
      <c r="I33" s="22"/>
    </row>
    <row r="34" spans="1:9" ht="15.75" x14ac:dyDescent="0.25">
      <c r="A34" s="9" t="s">
        <v>64</v>
      </c>
      <c r="B34" s="18" t="s">
        <v>65</v>
      </c>
      <c r="C34" s="14">
        <v>15000</v>
      </c>
      <c r="D34" s="13" t="s">
        <v>43</v>
      </c>
      <c r="E34" s="13" t="s">
        <v>43</v>
      </c>
      <c r="F34" s="14">
        <f>C34</f>
        <v>15000</v>
      </c>
      <c r="G34" s="22"/>
      <c r="H34" s="22"/>
      <c r="I34" s="22"/>
    </row>
    <row r="35" spans="1:9" ht="15.75" x14ac:dyDescent="0.25">
      <c r="A35" s="30" t="s">
        <v>66</v>
      </c>
      <c r="B35" s="31" t="s">
        <v>67</v>
      </c>
      <c r="C35" s="32">
        <v>5000</v>
      </c>
      <c r="D35" s="33" t="s">
        <v>43</v>
      </c>
      <c r="E35" s="33" t="s">
        <v>43</v>
      </c>
      <c r="F35" s="32">
        <f t="shared" ref="F35" si="2">C35</f>
        <v>5000</v>
      </c>
      <c r="G35" s="22"/>
      <c r="H35" s="22"/>
      <c r="I35" s="22"/>
    </row>
    <row r="36" spans="1:9" ht="15.75" x14ac:dyDescent="0.25">
      <c r="A36" s="94" t="s">
        <v>68</v>
      </c>
      <c r="B36" s="95"/>
      <c r="C36" s="95"/>
      <c r="D36" s="95"/>
      <c r="E36" s="95"/>
      <c r="F36" s="34">
        <f>SUM(F33:F35,F30:F32,F27:F29,F22:F26,F6:F20,)</f>
        <v>303532.73</v>
      </c>
      <c r="G36" s="22"/>
      <c r="H36" s="22"/>
      <c r="I36" s="22"/>
    </row>
    <row r="37" spans="1:9" ht="15.75" x14ac:dyDescent="0.25">
      <c r="A37" s="89" t="s">
        <v>69</v>
      </c>
      <c r="B37" s="89"/>
      <c r="C37" s="89"/>
      <c r="D37" s="89"/>
      <c r="E37" s="89"/>
      <c r="F37" s="89"/>
    </row>
    <row r="38" spans="1:9" ht="15.75" x14ac:dyDescent="0.25">
      <c r="A38" s="99" t="s">
        <v>70</v>
      </c>
      <c r="B38" s="100"/>
      <c r="C38" s="100"/>
      <c r="D38" s="100"/>
      <c r="E38" s="100"/>
      <c r="F38" s="101"/>
    </row>
    <row r="39" spans="1:9" ht="15.75" x14ac:dyDescent="0.25">
      <c r="A39" s="35" t="s">
        <v>8</v>
      </c>
      <c r="B39" s="36" t="s">
        <v>71</v>
      </c>
      <c r="C39" s="37">
        <v>1000</v>
      </c>
      <c r="D39" s="38">
        <v>1</v>
      </c>
      <c r="E39" s="38">
        <v>12</v>
      </c>
      <c r="F39" s="14">
        <f>$C39*$D39*$E39</f>
        <v>12000</v>
      </c>
    </row>
    <row r="40" spans="1:9" ht="15.75" x14ac:dyDescent="0.25">
      <c r="A40" s="35" t="s">
        <v>10</v>
      </c>
      <c r="B40" s="39" t="s">
        <v>72</v>
      </c>
      <c r="C40" s="40">
        <v>1200</v>
      </c>
      <c r="D40" s="38">
        <v>1</v>
      </c>
      <c r="E40" s="38">
        <v>11</v>
      </c>
      <c r="F40" s="14">
        <f>$C40*$D40*$E40</f>
        <v>13200</v>
      </c>
    </row>
    <row r="41" spans="1:9" ht="15.75" x14ac:dyDescent="0.25">
      <c r="A41" s="35" t="s">
        <v>12</v>
      </c>
      <c r="B41" s="39" t="s">
        <v>73</v>
      </c>
      <c r="C41" s="37">
        <v>1200</v>
      </c>
      <c r="D41" s="38">
        <v>1</v>
      </c>
      <c r="E41" s="38">
        <v>11</v>
      </c>
      <c r="F41" s="14">
        <f>$C41*$D41*$E41</f>
        <v>13200</v>
      </c>
    </row>
    <row r="42" spans="1:9" ht="15.75" x14ac:dyDescent="0.25">
      <c r="A42" s="35" t="s">
        <v>14</v>
      </c>
      <c r="B42" s="39" t="s">
        <v>74</v>
      </c>
      <c r="C42" s="37">
        <v>1200</v>
      </c>
      <c r="D42" s="38">
        <v>1</v>
      </c>
      <c r="E42" s="38">
        <v>10</v>
      </c>
      <c r="F42" s="14">
        <f t="shared" ref="F42:F54" si="3">$C42*$D42*$E42</f>
        <v>12000</v>
      </c>
    </row>
    <row r="43" spans="1:9" ht="15.75" x14ac:dyDescent="0.25">
      <c r="A43" s="35" t="s">
        <v>16</v>
      </c>
      <c r="B43" s="39" t="s">
        <v>75</v>
      </c>
      <c r="C43" s="37">
        <v>1000</v>
      </c>
      <c r="D43" s="38">
        <v>1</v>
      </c>
      <c r="E43" s="38">
        <v>7</v>
      </c>
      <c r="F43" s="14">
        <f t="shared" si="3"/>
        <v>7000</v>
      </c>
    </row>
    <row r="44" spans="1:9" ht="15.75" x14ac:dyDescent="0.25">
      <c r="A44" s="35" t="s">
        <v>18</v>
      </c>
      <c r="B44" s="39" t="s">
        <v>76</v>
      </c>
      <c r="C44" s="37">
        <v>1000</v>
      </c>
      <c r="D44" s="38">
        <v>1</v>
      </c>
      <c r="E44" s="38">
        <v>11</v>
      </c>
      <c r="F44" s="14">
        <f t="shared" si="3"/>
        <v>11000</v>
      </c>
    </row>
    <row r="45" spans="1:9" ht="15.75" x14ac:dyDescent="0.25">
      <c r="A45" s="35" t="s">
        <v>20</v>
      </c>
      <c r="B45" s="39" t="s">
        <v>77</v>
      </c>
      <c r="C45" s="37">
        <v>6000</v>
      </c>
      <c r="D45" s="38">
        <v>1</v>
      </c>
      <c r="E45" s="38">
        <v>1</v>
      </c>
      <c r="F45" s="14">
        <f t="shared" si="3"/>
        <v>6000</v>
      </c>
    </row>
    <row r="46" spans="1:9" ht="15.75" x14ac:dyDescent="0.25">
      <c r="A46" s="35" t="s">
        <v>22</v>
      </c>
      <c r="B46" s="10" t="s">
        <v>78</v>
      </c>
      <c r="C46" s="41">
        <v>1000</v>
      </c>
      <c r="D46" s="38">
        <v>1</v>
      </c>
      <c r="E46" s="13">
        <v>10</v>
      </c>
      <c r="F46" s="14">
        <f t="shared" si="3"/>
        <v>10000</v>
      </c>
    </row>
    <row r="47" spans="1:9" ht="15.75" x14ac:dyDescent="0.25">
      <c r="A47" s="35" t="s">
        <v>24</v>
      </c>
      <c r="B47" s="10" t="s">
        <v>79</v>
      </c>
      <c r="C47" s="42">
        <v>6000</v>
      </c>
      <c r="D47" s="38">
        <v>1</v>
      </c>
      <c r="E47" s="43">
        <v>1</v>
      </c>
      <c r="F47" s="14">
        <f t="shared" si="3"/>
        <v>6000</v>
      </c>
    </row>
    <row r="48" spans="1:9" ht="15.75" x14ac:dyDescent="0.25">
      <c r="A48" s="102" t="s">
        <v>80</v>
      </c>
      <c r="B48" s="103"/>
      <c r="C48" s="103"/>
      <c r="D48" s="103"/>
      <c r="E48" s="103"/>
      <c r="F48" s="104"/>
    </row>
    <row r="49" spans="1:6" ht="15.75" x14ac:dyDescent="0.25">
      <c r="A49" s="35" t="s">
        <v>26</v>
      </c>
      <c r="B49" s="18" t="s">
        <v>81</v>
      </c>
      <c r="C49" s="44">
        <v>4000</v>
      </c>
      <c r="D49" s="38">
        <v>2</v>
      </c>
      <c r="E49" s="38">
        <v>1</v>
      </c>
      <c r="F49" s="14">
        <f t="shared" si="3"/>
        <v>8000</v>
      </c>
    </row>
    <row r="50" spans="1:6" ht="15.75" x14ac:dyDescent="0.25">
      <c r="A50" s="35" t="s">
        <v>28</v>
      </c>
      <c r="B50" s="18" t="s">
        <v>82</v>
      </c>
      <c r="C50" s="44">
        <v>4000</v>
      </c>
      <c r="D50" s="38">
        <v>2</v>
      </c>
      <c r="E50" s="38">
        <v>1</v>
      </c>
      <c r="F50" s="14">
        <f t="shared" si="3"/>
        <v>8000</v>
      </c>
    </row>
    <row r="51" spans="1:6" ht="15.75" x14ac:dyDescent="0.25">
      <c r="A51" s="35" t="s">
        <v>30</v>
      </c>
      <c r="B51" s="18" t="s">
        <v>83</v>
      </c>
      <c r="C51" s="44">
        <v>4000</v>
      </c>
      <c r="D51" s="38">
        <v>2</v>
      </c>
      <c r="E51" s="38">
        <v>1</v>
      </c>
      <c r="F51" s="14">
        <f t="shared" si="3"/>
        <v>8000</v>
      </c>
    </row>
    <row r="52" spans="1:6" ht="15.75" x14ac:dyDescent="0.25">
      <c r="A52" s="35" t="s">
        <v>32</v>
      </c>
      <c r="B52" s="18" t="s">
        <v>84</v>
      </c>
      <c r="C52" s="44">
        <v>2500</v>
      </c>
      <c r="D52" s="38">
        <v>5</v>
      </c>
      <c r="E52" s="38">
        <v>1</v>
      </c>
      <c r="F52" s="14">
        <f t="shared" si="3"/>
        <v>12500</v>
      </c>
    </row>
    <row r="53" spans="1:6" ht="15.75" x14ac:dyDescent="0.25">
      <c r="A53" s="35" t="s">
        <v>34</v>
      </c>
      <c r="B53" s="18" t="s">
        <v>85</v>
      </c>
      <c r="C53" s="44">
        <v>2500</v>
      </c>
      <c r="D53" s="38">
        <v>5</v>
      </c>
      <c r="E53" s="38">
        <v>1</v>
      </c>
      <c r="F53" s="14">
        <f t="shared" si="3"/>
        <v>12500</v>
      </c>
    </row>
    <row r="54" spans="1:6" ht="15.75" x14ac:dyDescent="0.25">
      <c r="A54" s="45" t="s">
        <v>36</v>
      </c>
      <c r="B54" s="18" t="s">
        <v>86</v>
      </c>
      <c r="C54" s="46">
        <v>2500</v>
      </c>
      <c r="D54" s="47">
        <v>5</v>
      </c>
      <c r="E54" s="47">
        <v>1</v>
      </c>
      <c r="F54" s="14">
        <f t="shared" si="3"/>
        <v>12500</v>
      </c>
    </row>
    <row r="55" spans="1:6" ht="47.25" x14ac:dyDescent="0.25">
      <c r="A55" s="30" t="s">
        <v>39</v>
      </c>
      <c r="B55" s="18" t="s">
        <v>87</v>
      </c>
      <c r="C55" s="48">
        <v>8000</v>
      </c>
      <c r="D55" s="13" t="s">
        <v>43</v>
      </c>
      <c r="E55" s="13" t="s">
        <v>43</v>
      </c>
      <c r="F55" s="48">
        <v>8000</v>
      </c>
    </row>
    <row r="56" spans="1:6" ht="34.5" customHeight="1" x14ac:dyDescent="0.25">
      <c r="A56" s="30" t="s">
        <v>41</v>
      </c>
      <c r="B56" s="18" t="s">
        <v>88</v>
      </c>
      <c r="C56" s="48">
        <v>15000</v>
      </c>
      <c r="D56" s="13" t="s">
        <v>43</v>
      </c>
      <c r="E56" s="13" t="s">
        <v>43</v>
      </c>
      <c r="F56" s="48">
        <v>15000</v>
      </c>
    </row>
    <row r="57" spans="1:6" ht="32.25" customHeight="1" x14ac:dyDescent="0.25">
      <c r="A57" s="9" t="s">
        <v>44</v>
      </c>
      <c r="B57" s="18" t="s">
        <v>89</v>
      </c>
      <c r="C57" s="48">
        <v>1000</v>
      </c>
      <c r="D57" s="13" t="s">
        <v>43</v>
      </c>
      <c r="E57" s="13" t="s">
        <v>43</v>
      </c>
      <c r="F57" s="48">
        <v>1000</v>
      </c>
    </row>
    <row r="58" spans="1:6" ht="34.5" customHeight="1" x14ac:dyDescent="0.25">
      <c r="A58" s="30" t="s">
        <v>46</v>
      </c>
      <c r="B58" s="18" t="s">
        <v>90</v>
      </c>
      <c r="C58" s="48">
        <v>1000</v>
      </c>
      <c r="D58" s="13" t="s">
        <v>43</v>
      </c>
      <c r="E58" s="13" t="s">
        <v>43</v>
      </c>
      <c r="F58" s="48">
        <v>1000</v>
      </c>
    </row>
    <row r="59" spans="1:6" ht="15.75" x14ac:dyDescent="0.25">
      <c r="A59" s="105" t="s">
        <v>68</v>
      </c>
      <c r="B59" s="106"/>
      <c r="C59" s="106"/>
      <c r="D59" s="106"/>
      <c r="E59" s="107"/>
      <c r="F59" s="49">
        <f>SUM(F49:F58,F39:F47)</f>
        <v>176900</v>
      </c>
    </row>
    <row r="60" spans="1:6" ht="15.75" x14ac:dyDescent="0.25">
      <c r="A60" s="108" t="s">
        <v>91</v>
      </c>
      <c r="B60" s="109"/>
      <c r="C60" s="109"/>
      <c r="D60" s="109"/>
      <c r="E60" s="109"/>
      <c r="F60" s="110"/>
    </row>
    <row r="61" spans="1:6" ht="15.75" x14ac:dyDescent="0.25">
      <c r="A61" s="99" t="s">
        <v>70</v>
      </c>
      <c r="B61" s="100"/>
      <c r="C61" s="100"/>
      <c r="D61" s="100"/>
      <c r="E61" s="100"/>
      <c r="F61" s="101"/>
    </row>
    <row r="62" spans="1:6" ht="15.75" x14ac:dyDescent="0.25">
      <c r="A62" s="50" t="s">
        <v>8</v>
      </c>
      <c r="B62" s="10" t="s">
        <v>92</v>
      </c>
      <c r="C62" s="41">
        <v>1200</v>
      </c>
      <c r="D62" s="13">
        <v>1</v>
      </c>
      <c r="E62" s="13">
        <v>11</v>
      </c>
      <c r="F62" s="14">
        <f t="shared" ref="F62:F77" si="4">$C62*$D62*$E62</f>
        <v>13200</v>
      </c>
    </row>
    <row r="63" spans="1:6" ht="31.5" x14ac:dyDescent="0.25">
      <c r="A63" s="50" t="s">
        <v>10</v>
      </c>
      <c r="B63" s="10" t="s">
        <v>93</v>
      </c>
      <c r="C63" s="41">
        <v>1200</v>
      </c>
      <c r="D63" s="13">
        <v>1</v>
      </c>
      <c r="E63" s="13">
        <v>12</v>
      </c>
      <c r="F63" s="14">
        <f t="shared" si="4"/>
        <v>14400</v>
      </c>
    </row>
    <row r="64" spans="1:6" ht="15.75" x14ac:dyDescent="0.25">
      <c r="A64" s="50" t="s">
        <v>12</v>
      </c>
      <c r="B64" s="10" t="s">
        <v>94</v>
      </c>
      <c r="C64" s="41">
        <v>1000</v>
      </c>
      <c r="D64" s="13">
        <v>1</v>
      </c>
      <c r="E64" s="13">
        <v>9</v>
      </c>
      <c r="F64" s="14">
        <f t="shared" si="4"/>
        <v>9000</v>
      </c>
    </row>
    <row r="65" spans="1:6" ht="15.75" x14ac:dyDescent="0.25">
      <c r="A65" s="50" t="s">
        <v>14</v>
      </c>
      <c r="B65" s="10" t="s">
        <v>95</v>
      </c>
      <c r="C65" s="41">
        <v>800</v>
      </c>
      <c r="D65" s="13">
        <v>1</v>
      </c>
      <c r="E65" s="13">
        <v>11</v>
      </c>
      <c r="F65" s="14">
        <f t="shared" si="4"/>
        <v>8800</v>
      </c>
    </row>
    <row r="66" spans="1:6" ht="15.75" x14ac:dyDescent="0.25">
      <c r="A66" s="50" t="s">
        <v>16</v>
      </c>
      <c r="B66" s="10" t="s">
        <v>96</v>
      </c>
      <c r="C66" s="16">
        <v>1000</v>
      </c>
      <c r="D66" s="12">
        <v>1</v>
      </c>
      <c r="E66" s="12">
        <v>12</v>
      </c>
      <c r="F66" s="14">
        <f t="shared" si="4"/>
        <v>12000</v>
      </c>
    </row>
    <row r="67" spans="1:6" ht="15.75" x14ac:dyDescent="0.25">
      <c r="A67" s="99" t="s">
        <v>97</v>
      </c>
      <c r="B67" s="100"/>
      <c r="C67" s="100"/>
      <c r="D67" s="100"/>
      <c r="E67" s="100"/>
      <c r="F67" s="101"/>
    </row>
    <row r="68" spans="1:6" ht="31.5" x14ac:dyDescent="0.25">
      <c r="A68" s="50" t="s">
        <v>18</v>
      </c>
      <c r="B68" s="18" t="s">
        <v>98</v>
      </c>
      <c r="C68" s="14">
        <v>3000</v>
      </c>
      <c r="D68" s="13">
        <v>5</v>
      </c>
      <c r="E68" s="13">
        <v>1</v>
      </c>
      <c r="F68" s="14">
        <f t="shared" si="4"/>
        <v>15000</v>
      </c>
    </row>
    <row r="69" spans="1:6" ht="42.75" customHeight="1" x14ac:dyDescent="0.25">
      <c r="A69" s="50" t="s">
        <v>20</v>
      </c>
      <c r="B69" s="18" t="s">
        <v>99</v>
      </c>
      <c r="C69" s="14">
        <v>3000</v>
      </c>
      <c r="D69" s="13">
        <v>2</v>
      </c>
      <c r="E69" s="13">
        <v>1</v>
      </c>
      <c r="F69" s="14">
        <f t="shared" si="4"/>
        <v>6000</v>
      </c>
    </row>
    <row r="70" spans="1:6" ht="31.5" x14ac:dyDescent="0.25">
      <c r="A70" s="50" t="s">
        <v>22</v>
      </c>
      <c r="B70" s="18" t="s">
        <v>100</v>
      </c>
      <c r="C70" s="14">
        <v>3000</v>
      </c>
      <c r="D70" s="13">
        <v>2</v>
      </c>
      <c r="E70" s="13">
        <v>1</v>
      </c>
      <c r="F70" s="14">
        <f t="shared" si="4"/>
        <v>6000</v>
      </c>
    </row>
    <row r="71" spans="1:6" ht="15.75" customHeight="1" x14ac:dyDescent="0.25">
      <c r="A71" s="50" t="s">
        <v>24</v>
      </c>
      <c r="B71" s="18" t="s">
        <v>101</v>
      </c>
      <c r="C71" s="14">
        <v>3000</v>
      </c>
      <c r="D71" s="13">
        <v>2</v>
      </c>
      <c r="E71" s="13">
        <v>1</v>
      </c>
      <c r="F71" s="14">
        <f t="shared" si="4"/>
        <v>6000</v>
      </c>
    </row>
    <row r="72" spans="1:6" ht="31.5" x14ac:dyDescent="0.25">
      <c r="A72" s="51" t="s">
        <v>26</v>
      </c>
      <c r="B72" s="18" t="s">
        <v>102</v>
      </c>
      <c r="C72" s="14">
        <v>3000</v>
      </c>
      <c r="D72" s="13">
        <v>2</v>
      </c>
      <c r="E72" s="13">
        <v>1</v>
      </c>
      <c r="F72" s="14">
        <f t="shared" si="4"/>
        <v>6000</v>
      </c>
    </row>
    <row r="73" spans="1:6" ht="30" customHeight="1" x14ac:dyDescent="0.25">
      <c r="A73" s="50" t="s">
        <v>28</v>
      </c>
      <c r="B73" s="18" t="s">
        <v>103</v>
      </c>
      <c r="C73" s="14">
        <v>3000</v>
      </c>
      <c r="D73" s="13">
        <v>2</v>
      </c>
      <c r="E73" s="13">
        <v>1</v>
      </c>
      <c r="F73" s="14">
        <f t="shared" si="4"/>
        <v>6000</v>
      </c>
    </row>
    <row r="74" spans="1:6" ht="32.25" customHeight="1" x14ac:dyDescent="0.25">
      <c r="A74" s="50" t="s">
        <v>30</v>
      </c>
      <c r="B74" s="18" t="s">
        <v>104</v>
      </c>
      <c r="C74" s="14">
        <v>3000</v>
      </c>
      <c r="D74" s="13">
        <v>3</v>
      </c>
      <c r="E74" s="13">
        <v>1</v>
      </c>
      <c r="F74" s="14">
        <f t="shared" si="4"/>
        <v>9000</v>
      </c>
    </row>
    <row r="75" spans="1:6" ht="30" customHeight="1" x14ac:dyDescent="0.25">
      <c r="A75" s="50" t="s">
        <v>32</v>
      </c>
      <c r="B75" s="18" t="s">
        <v>105</v>
      </c>
      <c r="C75" s="14">
        <v>3000</v>
      </c>
      <c r="D75" s="13">
        <v>2</v>
      </c>
      <c r="E75" s="13">
        <v>1</v>
      </c>
      <c r="F75" s="14">
        <f t="shared" si="4"/>
        <v>6000</v>
      </c>
    </row>
    <row r="76" spans="1:6" ht="51" customHeight="1" x14ac:dyDescent="0.25">
      <c r="A76" s="51" t="s">
        <v>34</v>
      </c>
      <c r="B76" s="31" t="s">
        <v>106</v>
      </c>
      <c r="C76" s="32">
        <v>2000</v>
      </c>
      <c r="D76" s="33">
        <v>5</v>
      </c>
      <c r="E76" s="33">
        <v>1</v>
      </c>
      <c r="F76" s="32">
        <f t="shared" si="4"/>
        <v>10000</v>
      </c>
    </row>
    <row r="77" spans="1:6" ht="15.75" x14ac:dyDescent="0.25">
      <c r="A77" s="51" t="s">
        <v>36</v>
      </c>
      <c r="B77" s="18" t="s">
        <v>107</v>
      </c>
      <c r="C77" s="14">
        <v>5000</v>
      </c>
      <c r="D77" s="13">
        <v>1</v>
      </c>
      <c r="E77" s="13">
        <v>1</v>
      </c>
      <c r="F77" s="14">
        <f t="shared" si="4"/>
        <v>5000</v>
      </c>
    </row>
    <row r="78" spans="1:6" ht="15.75" x14ac:dyDescent="0.25">
      <c r="A78" s="111" t="s">
        <v>68</v>
      </c>
      <c r="B78" s="111"/>
      <c r="C78" s="111"/>
      <c r="D78" s="111"/>
      <c r="E78" s="111"/>
      <c r="F78" s="34">
        <f>SUM(F68:F77,F62:F66)</f>
        <v>132400</v>
      </c>
    </row>
    <row r="79" spans="1:6" ht="15.75" x14ac:dyDescent="0.25">
      <c r="A79" s="108" t="s">
        <v>108</v>
      </c>
      <c r="B79" s="109"/>
      <c r="C79" s="109"/>
      <c r="D79" s="109"/>
      <c r="E79" s="109"/>
      <c r="F79" s="110"/>
    </row>
    <row r="80" spans="1:6" ht="15.75" x14ac:dyDescent="0.25">
      <c r="A80" s="99" t="s">
        <v>70</v>
      </c>
      <c r="B80" s="100"/>
      <c r="C80" s="100"/>
      <c r="D80" s="100"/>
      <c r="E80" s="100"/>
      <c r="F80" s="101"/>
    </row>
    <row r="81" spans="1:7" ht="15.75" x14ac:dyDescent="0.25">
      <c r="A81" s="9" t="s">
        <v>8</v>
      </c>
      <c r="B81" s="52" t="s">
        <v>109</v>
      </c>
      <c r="C81" s="41">
        <v>1800</v>
      </c>
      <c r="D81" s="13">
        <v>1</v>
      </c>
      <c r="E81" s="13">
        <v>5</v>
      </c>
      <c r="F81" s="14">
        <f t="shared" ref="F81:F86" si="5">$C81*$D81*$E81</f>
        <v>9000</v>
      </c>
      <c r="G81" s="17"/>
    </row>
    <row r="82" spans="1:7" ht="15.75" x14ac:dyDescent="0.25">
      <c r="A82" s="9" t="s">
        <v>10</v>
      </c>
      <c r="B82" s="52" t="s">
        <v>109</v>
      </c>
      <c r="C82" s="41">
        <v>1800</v>
      </c>
      <c r="D82" s="13">
        <v>1</v>
      </c>
      <c r="E82" s="13">
        <v>2</v>
      </c>
      <c r="F82" s="14">
        <f t="shared" si="5"/>
        <v>3600</v>
      </c>
      <c r="G82" s="17"/>
    </row>
    <row r="83" spans="1:7" ht="15.75" x14ac:dyDescent="0.25">
      <c r="A83" s="9" t="s">
        <v>12</v>
      </c>
      <c r="B83" s="52" t="s">
        <v>110</v>
      </c>
      <c r="C83" s="41">
        <v>1000</v>
      </c>
      <c r="D83" s="13">
        <v>2</v>
      </c>
      <c r="E83" s="13">
        <v>11</v>
      </c>
      <c r="F83" s="14">
        <f t="shared" si="5"/>
        <v>22000</v>
      </c>
    </row>
    <row r="84" spans="1:7" ht="15.75" x14ac:dyDescent="0.25">
      <c r="A84" s="9" t="s">
        <v>14</v>
      </c>
      <c r="B84" s="52" t="s">
        <v>111</v>
      </c>
      <c r="C84" s="16">
        <v>1000</v>
      </c>
      <c r="D84" s="12">
        <v>1</v>
      </c>
      <c r="E84" s="12">
        <v>9</v>
      </c>
      <c r="F84" s="14">
        <f t="shared" si="5"/>
        <v>9000</v>
      </c>
    </row>
    <row r="85" spans="1:7" ht="15.75" x14ac:dyDescent="0.25">
      <c r="A85" s="9" t="s">
        <v>16</v>
      </c>
      <c r="B85" s="52" t="s">
        <v>112</v>
      </c>
      <c r="C85" s="16">
        <v>500</v>
      </c>
      <c r="D85" s="13">
        <v>1</v>
      </c>
      <c r="E85" s="13">
        <v>10</v>
      </c>
      <c r="F85" s="14">
        <f t="shared" si="5"/>
        <v>5000</v>
      </c>
    </row>
    <row r="86" spans="1:7" ht="15.75" x14ac:dyDescent="0.25">
      <c r="A86" s="9" t="s">
        <v>18</v>
      </c>
      <c r="B86" s="52" t="s">
        <v>113</v>
      </c>
      <c r="C86" s="16">
        <v>400</v>
      </c>
      <c r="D86" s="13">
        <v>3</v>
      </c>
      <c r="E86" s="13">
        <v>10</v>
      </c>
      <c r="F86" s="14">
        <f t="shared" si="5"/>
        <v>12000</v>
      </c>
    </row>
    <row r="87" spans="1:7" ht="15.75" x14ac:dyDescent="0.25">
      <c r="A87" s="99" t="s">
        <v>114</v>
      </c>
      <c r="B87" s="100"/>
      <c r="C87" s="100"/>
      <c r="D87" s="100"/>
      <c r="E87" s="100"/>
      <c r="F87" s="101"/>
    </row>
    <row r="88" spans="1:7" ht="43.5" customHeight="1" x14ac:dyDescent="0.25">
      <c r="A88" s="9" t="s">
        <v>20</v>
      </c>
      <c r="B88" s="18" t="s">
        <v>115</v>
      </c>
      <c r="C88" s="32">
        <v>10000</v>
      </c>
      <c r="D88" s="33" t="s">
        <v>43</v>
      </c>
      <c r="E88" s="33" t="s">
        <v>43</v>
      </c>
      <c r="F88" s="32">
        <f>C88</f>
        <v>10000</v>
      </c>
    </row>
    <row r="89" spans="1:7" ht="31.5" x14ac:dyDescent="0.25">
      <c r="A89" s="9" t="s">
        <v>22</v>
      </c>
      <c r="B89" s="18" t="s">
        <v>116</v>
      </c>
      <c r="C89" s="32">
        <v>13150</v>
      </c>
      <c r="D89" s="33" t="s">
        <v>43</v>
      </c>
      <c r="E89" s="33" t="s">
        <v>43</v>
      </c>
      <c r="F89" s="32">
        <f t="shared" ref="F89:F96" si="6">C89</f>
        <v>13150</v>
      </c>
    </row>
    <row r="90" spans="1:7" ht="31.5" x14ac:dyDescent="0.25">
      <c r="A90" s="30" t="s">
        <v>24</v>
      </c>
      <c r="B90" s="18" t="s">
        <v>117</v>
      </c>
      <c r="C90" s="32">
        <v>10000</v>
      </c>
      <c r="D90" s="33" t="s">
        <v>43</v>
      </c>
      <c r="E90" s="33" t="s">
        <v>43</v>
      </c>
      <c r="F90" s="32">
        <f t="shared" si="6"/>
        <v>10000</v>
      </c>
    </row>
    <row r="91" spans="1:7" ht="15.75" x14ac:dyDescent="0.25">
      <c r="A91" s="9" t="s">
        <v>26</v>
      </c>
      <c r="B91" s="18" t="s">
        <v>118</v>
      </c>
      <c r="C91" s="32">
        <v>25000</v>
      </c>
      <c r="D91" s="33" t="s">
        <v>43</v>
      </c>
      <c r="E91" s="33" t="s">
        <v>43</v>
      </c>
      <c r="F91" s="32">
        <f t="shared" si="6"/>
        <v>25000</v>
      </c>
    </row>
    <row r="92" spans="1:7" ht="47.25" x14ac:dyDescent="0.25">
      <c r="A92" s="30" t="s">
        <v>28</v>
      </c>
      <c r="B92" s="18" t="s">
        <v>119</v>
      </c>
      <c r="C92" s="32">
        <v>20000</v>
      </c>
      <c r="D92" s="33" t="s">
        <v>43</v>
      </c>
      <c r="E92" s="33" t="s">
        <v>43</v>
      </c>
      <c r="F92" s="32">
        <f t="shared" si="6"/>
        <v>20000</v>
      </c>
    </row>
    <row r="93" spans="1:7" ht="15.75" x14ac:dyDescent="0.25">
      <c r="A93" s="99" t="s">
        <v>120</v>
      </c>
      <c r="B93" s="100"/>
      <c r="C93" s="100"/>
      <c r="D93" s="100"/>
      <c r="E93" s="100"/>
      <c r="F93" s="101"/>
    </row>
    <row r="94" spans="1:7" ht="31.5" customHeight="1" x14ac:dyDescent="0.25">
      <c r="A94" s="53" t="s">
        <v>30</v>
      </c>
      <c r="B94" s="54" t="s">
        <v>121</v>
      </c>
      <c r="C94" s="32">
        <v>16000</v>
      </c>
      <c r="D94" s="33" t="s">
        <v>43</v>
      </c>
      <c r="E94" s="33" t="s">
        <v>43</v>
      </c>
      <c r="F94" s="32">
        <f t="shared" si="6"/>
        <v>16000</v>
      </c>
    </row>
    <row r="95" spans="1:7" ht="15.75" x14ac:dyDescent="0.25">
      <c r="A95" s="53" t="s">
        <v>32</v>
      </c>
      <c r="B95" s="55" t="s">
        <v>122</v>
      </c>
      <c r="C95" s="32">
        <v>16000</v>
      </c>
      <c r="D95" s="33" t="s">
        <v>43</v>
      </c>
      <c r="E95" s="33" t="s">
        <v>43</v>
      </c>
      <c r="F95" s="32">
        <f t="shared" si="6"/>
        <v>16000</v>
      </c>
    </row>
    <row r="96" spans="1:7" ht="15.75" x14ac:dyDescent="0.25">
      <c r="A96" s="53" t="s">
        <v>34</v>
      </c>
      <c r="B96" s="55" t="s">
        <v>123</v>
      </c>
      <c r="C96" s="32">
        <v>2000</v>
      </c>
      <c r="D96" s="33" t="s">
        <v>43</v>
      </c>
      <c r="E96" s="33" t="s">
        <v>43</v>
      </c>
      <c r="F96" s="32">
        <f t="shared" si="6"/>
        <v>2000</v>
      </c>
    </row>
    <row r="97" spans="1:12" ht="15.75" x14ac:dyDescent="0.25">
      <c r="A97" s="96" t="s">
        <v>68</v>
      </c>
      <c r="B97" s="97"/>
      <c r="C97" s="97"/>
      <c r="D97" s="97"/>
      <c r="E97" s="98"/>
      <c r="F97" s="34">
        <f>SUM(F94:F96,F88:F92,F81:F86)</f>
        <v>172750</v>
      </c>
    </row>
    <row r="98" spans="1:12" ht="15.75" x14ac:dyDescent="0.25">
      <c r="A98" s="108" t="s">
        <v>124</v>
      </c>
      <c r="B98" s="109"/>
      <c r="C98" s="109"/>
      <c r="D98" s="109"/>
      <c r="E98" s="109"/>
      <c r="F98" s="110"/>
    </row>
    <row r="99" spans="1:12" ht="64.5" customHeight="1" x14ac:dyDescent="0.25">
      <c r="A99" s="51" t="s">
        <v>8</v>
      </c>
      <c r="B99" s="56" t="s">
        <v>125</v>
      </c>
      <c r="C99" s="57">
        <f>F99</f>
        <v>136700</v>
      </c>
      <c r="D99" s="33" t="s">
        <v>43</v>
      </c>
      <c r="E99" s="33" t="s">
        <v>43</v>
      </c>
      <c r="F99" s="58">
        <f>150000-5000-3600-4700-500+500</f>
        <v>136700</v>
      </c>
    </row>
    <row r="100" spans="1:12" ht="15.75" x14ac:dyDescent="0.25">
      <c r="A100" s="96" t="s">
        <v>68</v>
      </c>
      <c r="B100" s="97"/>
      <c r="C100" s="97"/>
      <c r="D100" s="97"/>
      <c r="E100" s="98"/>
      <c r="F100" s="59">
        <f>F99</f>
        <v>136700</v>
      </c>
    </row>
    <row r="101" spans="1:12" ht="15.75" x14ac:dyDescent="0.25">
      <c r="A101" s="108" t="s">
        <v>126</v>
      </c>
      <c r="B101" s="109"/>
      <c r="C101" s="109"/>
      <c r="D101" s="109"/>
      <c r="E101" s="109"/>
      <c r="F101" s="110"/>
    </row>
    <row r="102" spans="1:12" ht="15.75" x14ac:dyDescent="0.25">
      <c r="A102" s="99" t="s">
        <v>70</v>
      </c>
      <c r="B102" s="100"/>
      <c r="C102" s="100"/>
      <c r="D102" s="100"/>
      <c r="E102" s="100"/>
      <c r="F102" s="101"/>
    </row>
    <row r="103" spans="1:12" ht="17.25" customHeight="1" x14ac:dyDescent="0.25">
      <c r="A103" s="60" t="s">
        <v>8</v>
      </c>
      <c r="B103" s="61" t="s">
        <v>127</v>
      </c>
      <c r="C103" s="62">
        <v>900</v>
      </c>
      <c r="D103" s="63">
        <v>1</v>
      </c>
      <c r="E103" s="63">
        <v>5</v>
      </c>
      <c r="F103" s="14">
        <f t="shared" ref="F103:F109" si="7">$C103*$D103*$E103</f>
        <v>4500</v>
      </c>
      <c r="G103" s="17"/>
    </row>
    <row r="104" spans="1:12" ht="15.75" x14ac:dyDescent="0.25">
      <c r="A104" s="60" t="s">
        <v>10</v>
      </c>
      <c r="B104" s="61" t="s">
        <v>128</v>
      </c>
      <c r="C104" s="62">
        <v>900</v>
      </c>
      <c r="D104" s="63">
        <v>1</v>
      </c>
      <c r="E104" s="63">
        <v>5</v>
      </c>
      <c r="F104" s="14">
        <f t="shared" si="7"/>
        <v>4500</v>
      </c>
      <c r="G104" s="17"/>
    </row>
    <row r="105" spans="1:12" ht="15.75" x14ac:dyDescent="0.25">
      <c r="A105" s="60" t="s">
        <v>12</v>
      </c>
      <c r="B105" s="64" t="s">
        <v>129</v>
      </c>
      <c r="C105" s="62">
        <v>650</v>
      </c>
      <c r="D105" s="63">
        <v>1</v>
      </c>
      <c r="E105" s="63">
        <v>12</v>
      </c>
      <c r="F105" s="14">
        <f t="shared" si="7"/>
        <v>7800</v>
      </c>
    </row>
    <row r="106" spans="1:12" ht="15.75" x14ac:dyDescent="0.25">
      <c r="A106" s="60" t="s">
        <v>14</v>
      </c>
      <c r="B106" s="64" t="s">
        <v>130</v>
      </c>
      <c r="C106" s="62">
        <v>800</v>
      </c>
      <c r="D106" s="63">
        <v>1</v>
      </c>
      <c r="E106" s="63">
        <v>11</v>
      </c>
      <c r="F106" s="14">
        <f t="shared" si="7"/>
        <v>8800</v>
      </c>
    </row>
    <row r="107" spans="1:12" ht="15.75" x14ac:dyDescent="0.25">
      <c r="A107" s="65" t="s">
        <v>16</v>
      </c>
      <c r="B107" s="66" t="s">
        <v>131</v>
      </c>
      <c r="C107" s="67">
        <v>1100</v>
      </c>
      <c r="D107" s="68">
        <v>1</v>
      </c>
      <c r="E107" s="68">
        <v>5</v>
      </c>
      <c r="F107" s="14">
        <f t="shared" si="7"/>
        <v>5500</v>
      </c>
      <c r="G107" s="17"/>
    </row>
    <row r="108" spans="1:12" ht="15.75" x14ac:dyDescent="0.25">
      <c r="A108" s="65" t="s">
        <v>18</v>
      </c>
      <c r="B108" s="66" t="s">
        <v>132</v>
      </c>
      <c r="C108" s="67">
        <v>1650</v>
      </c>
      <c r="D108" s="68">
        <v>1</v>
      </c>
      <c r="E108" s="68">
        <v>5</v>
      </c>
      <c r="F108" s="14">
        <f t="shared" si="7"/>
        <v>8250</v>
      </c>
      <c r="G108" s="17"/>
      <c r="J108" s="22"/>
      <c r="K108" s="17"/>
      <c r="L108" s="17"/>
    </row>
    <row r="109" spans="1:12" ht="15.75" x14ac:dyDescent="0.25">
      <c r="A109" s="69">
        <v>7</v>
      </c>
      <c r="B109" s="70" t="s">
        <v>133</v>
      </c>
      <c r="C109" s="71">
        <v>20</v>
      </c>
      <c r="D109" s="69">
        <v>1</v>
      </c>
      <c r="E109" s="69">
        <v>12</v>
      </c>
      <c r="F109" s="14">
        <f t="shared" si="7"/>
        <v>240</v>
      </c>
    </row>
    <row r="110" spans="1:12" ht="32.25" customHeight="1" x14ac:dyDescent="0.25">
      <c r="A110" s="69">
        <v>8</v>
      </c>
      <c r="B110" s="70" t="s">
        <v>134</v>
      </c>
      <c r="C110" s="72">
        <v>27400</v>
      </c>
      <c r="D110" s="33" t="s">
        <v>43</v>
      </c>
      <c r="E110" s="33" t="s">
        <v>43</v>
      </c>
      <c r="F110" s="72">
        <v>27400</v>
      </c>
    </row>
    <row r="111" spans="1:12" ht="31.5" x14ac:dyDescent="0.25">
      <c r="A111" s="69">
        <v>9</v>
      </c>
      <c r="B111" s="73" t="s">
        <v>135</v>
      </c>
      <c r="C111" s="74">
        <v>25000</v>
      </c>
      <c r="D111" s="33" t="s">
        <v>43</v>
      </c>
      <c r="E111" s="33" t="s">
        <v>43</v>
      </c>
      <c r="F111" s="74">
        <v>25000</v>
      </c>
    </row>
    <row r="112" spans="1:12" ht="15.75" x14ac:dyDescent="0.25">
      <c r="A112" s="113" t="s">
        <v>68</v>
      </c>
      <c r="B112" s="114"/>
      <c r="C112" s="114"/>
      <c r="D112" s="114"/>
      <c r="E112" s="115"/>
      <c r="F112" s="75">
        <f>SUM(F111,F109:F110,F103:F108)</f>
        <v>91990</v>
      </c>
      <c r="G112" s="15"/>
      <c r="H112" s="17"/>
      <c r="I112" s="17"/>
    </row>
    <row r="113" spans="1:7" ht="15.75" x14ac:dyDescent="0.25">
      <c r="A113" s="108" t="s">
        <v>136</v>
      </c>
      <c r="B113" s="109"/>
      <c r="C113" s="109"/>
      <c r="D113" s="109"/>
      <c r="E113" s="109"/>
      <c r="F113" s="110"/>
    </row>
    <row r="114" spans="1:7" ht="15.75" x14ac:dyDescent="0.25">
      <c r="A114" s="116" t="s">
        <v>137</v>
      </c>
      <c r="B114" s="117"/>
      <c r="C114" s="117"/>
      <c r="D114" s="117"/>
      <c r="E114" s="117"/>
      <c r="F114" s="118"/>
      <c r="G114" s="17"/>
    </row>
    <row r="115" spans="1:7" ht="15.75" x14ac:dyDescent="0.25">
      <c r="A115" s="76" t="s">
        <v>8</v>
      </c>
      <c r="B115" s="77" t="s">
        <v>138</v>
      </c>
      <c r="C115" s="78">
        <f>13000</f>
        <v>13000</v>
      </c>
      <c r="D115" s="13" t="s">
        <v>43</v>
      </c>
      <c r="E115" s="13" t="s">
        <v>43</v>
      </c>
      <c r="F115" s="78">
        <f>C115</f>
        <v>13000</v>
      </c>
      <c r="G115" s="17"/>
    </row>
    <row r="116" spans="1:7" ht="15.75" x14ac:dyDescent="0.25">
      <c r="A116" s="113" t="s">
        <v>68</v>
      </c>
      <c r="B116" s="114"/>
      <c r="C116" s="114"/>
      <c r="D116" s="114"/>
      <c r="E116" s="115"/>
      <c r="F116" s="75">
        <f>SUM(F115:F115)</f>
        <v>13000</v>
      </c>
    </row>
    <row r="117" spans="1:7" ht="15.75" x14ac:dyDescent="0.25">
      <c r="A117" s="119" t="s">
        <v>139</v>
      </c>
      <c r="B117" s="119"/>
      <c r="C117" s="119"/>
      <c r="D117" s="119"/>
      <c r="E117" s="119"/>
      <c r="F117" s="75">
        <f>F36+F59+F78+F97+F100+F112+F116</f>
        <v>1027272.73</v>
      </c>
    </row>
    <row r="118" spans="1:7" ht="15.75" x14ac:dyDescent="0.25">
      <c r="A118" s="120" t="s">
        <v>140</v>
      </c>
      <c r="B118" s="121"/>
      <c r="C118" s="79">
        <f>F118</f>
        <v>102727.273</v>
      </c>
      <c r="D118" s="80" t="s">
        <v>43</v>
      </c>
      <c r="E118" s="80" t="s">
        <v>43</v>
      </c>
      <c r="F118" s="75">
        <f>F117*0.1</f>
        <v>102727.273</v>
      </c>
    </row>
    <row r="119" spans="1:7" ht="15.75" x14ac:dyDescent="0.25">
      <c r="A119" s="122" t="s">
        <v>141</v>
      </c>
      <c r="B119" s="122"/>
      <c r="C119" s="122"/>
      <c r="D119" s="122"/>
      <c r="E119" s="122"/>
      <c r="F119" s="81">
        <f>F117+F118</f>
        <v>1130000.003</v>
      </c>
    </row>
    <row r="120" spans="1:7" ht="15.75" x14ac:dyDescent="0.25">
      <c r="A120" s="112"/>
      <c r="B120" s="112"/>
      <c r="C120" s="112"/>
      <c r="D120" s="112"/>
      <c r="E120" s="112"/>
      <c r="F120" s="2"/>
    </row>
    <row r="121" spans="1:7" ht="15.75" x14ac:dyDescent="0.25">
      <c r="A121" s="82"/>
      <c r="B121" s="2"/>
      <c r="C121" s="3"/>
      <c r="D121" s="2"/>
      <c r="E121" s="4"/>
      <c r="F121" s="83"/>
    </row>
    <row r="122" spans="1:7" ht="15.75" x14ac:dyDescent="0.25">
      <c r="A122" s="82"/>
      <c r="B122" s="2"/>
      <c r="C122" s="3"/>
      <c r="D122" s="2"/>
      <c r="E122" s="2"/>
      <c r="F122" s="83"/>
    </row>
    <row r="123" spans="1:7" x14ac:dyDescent="0.25">
      <c r="B123" s="17"/>
    </row>
  </sheetData>
  <mergeCells count="30">
    <mergeCell ref="A120:E120"/>
    <mergeCell ref="A98:F98"/>
    <mergeCell ref="A100:E100"/>
    <mergeCell ref="A101:F101"/>
    <mergeCell ref="A102:F102"/>
    <mergeCell ref="A112:E112"/>
    <mergeCell ref="A113:F113"/>
    <mergeCell ref="A114:F114"/>
    <mergeCell ref="A116:E116"/>
    <mergeCell ref="A117:E117"/>
    <mergeCell ref="A118:B118"/>
    <mergeCell ref="A119:E119"/>
    <mergeCell ref="A97:E97"/>
    <mergeCell ref="A38:F38"/>
    <mergeCell ref="A48:F48"/>
    <mergeCell ref="A59:E59"/>
    <mergeCell ref="A60:F60"/>
    <mergeCell ref="A61:F61"/>
    <mergeCell ref="A67:F67"/>
    <mergeCell ref="A78:E78"/>
    <mergeCell ref="A79:F79"/>
    <mergeCell ref="A80:F80"/>
    <mergeCell ref="A87:F87"/>
    <mergeCell ref="A93:F93"/>
    <mergeCell ref="A37:F37"/>
    <mergeCell ref="A4:F4"/>
    <mergeCell ref="A5:F5"/>
    <mergeCell ref="A21:F21"/>
    <mergeCell ref="G27:I27"/>
    <mergeCell ref="A36:E3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Francisco Javier Rodriguez Varela</cp:lastModifiedBy>
  <cp:lastPrinted>2020-09-25T16:03:12Z</cp:lastPrinted>
  <dcterms:created xsi:type="dcterms:W3CDTF">2019-04-23T16:00:20Z</dcterms:created>
  <dcterms:modified xsi:type="dcterms:W3CDTF">2020-09-28T14:11:32Z</dcterms:modified>
</cp:coreProperties>
</file>